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ak.hambardzumyan\Desktop\New folder (2)\Hastatman entaka\Havelvac\"/>
    </mc:Choice>
  </mc:AlternateContent>
  <bookViews>
    <workbookView xWindow="0" yWindow="0" windowWidth="21600" windowHeight="9735" tabRatio="919"/>
  </bookViews>
  <sheets>
    <sheet name="Hastiqacucak" sheetId="20" r:id="rId1"/>
  </sheets>
  <definedNames>
    <definedName name="_xlnm.Print_Area" localSheetId="0">Hastiqacucak!$A$1:$E$27</definedName>
  </definedNames>
  <calcPr calcId="152511"/>
</workbook>
</file>

<file path=xl/calcChain.xml><?xml version="1.0" encoding="utf-8"?>
<calcChain xmlns="http://schemas.openxmlformats.org/spreadsheetml/2006/main">
  <c r="E13" i="20" l="1"/>
  <c r="E14" i="20"/>
  <c r="E15" i="20"/>
  <c r="E16" i="20"/>
  <c r="E17" i="20"/>
  <c r="E18" i="20"/>
  <c r="E19" i="20"/>
  <c r="E12" i="20"/>
  <c r="C20" i="20"/>
  <c r="E20" i="20" l="1"/>
</calcChain>
</file>

<file path=xl/sharedStrings.xml><?xml version="1.0" encoding="utf-8"?>
<sst xmlns="http://schemas.openxmlformats.org/spreadsheetml/2006/main" count="27" uniqueCount="27">
  <si>
    <t>Երևանի քաղաքապետի</t>
  </si>
  <si>
    <t xml:space="preserve">Հավաքարար </t>
  </si>
  <si>
    <t>ԸՆԴԱՄԵՆԸ</t>
  </si>
  <si>
    <t>Գործավար</t>
  </si>
  <si>
    <t>Հաստատված է</t>
  </si>
  <si>
    <t>Մարզիչ</t>
  </si>
  <si>
    <t>Մեթոդիստ</t>
  </si>
  <si>
    <t>Բանվոր</t>
  </si>
  <si>
    <t>դրամ</t>
  </si>
  <si>
    <t>Տնօրեն</t>
  </si>
  <si>
    <t>Գլխավոր հաշվապահ</t>
  </si>
  <si>
    <t>ՀԱՍՏԻՔԱՑՈՒՑԱԿԸ ԵՎ ՊԱՇՏՈՆԱՅԻՆ ԴՐՈՒՅՔԱՉԱՓԵՐԸ</t>
  </si>
  <si>
    <t>Պահակ</t>
  </si>
  <si>
    <t>հ/հ</t>
  </si>
  <si>
    <t xml:space="preserve">«ԵՐԵՎԱՆԻ ՆՈՒԲԱՐԱՇԵՆԻ ՇԱԽՄԱՏԻ ՄԱՆԿԱՊԱՏԱՆԵԿԱՆ ՄԱՐԶԱԴՊՐՈՑ» ՀՈԱԿ-Ի </t>
  </si>
  <si>
    <t>N ------------- - Ա որոշմամբ</t>
  </si>
  <si>
    <t>Ընդամենը ամսական աշխատավարձ</t>
  </si>
  <si>
    <t>Հաստիքի ամսական պաշտոնային դրույքաչափ</t>
  </si>
  <si>
    <t>Հաստիքի քանակ</t>
  </si>
  <si>
    <t>Հաստիքների անվանում</t>
  </si>
  <si>
    <t>«--–––» -------------- 2023թ.</t>
  </si>
  <si>
    <t>Ծանոթություն.</t>
  </si>
  <si>
    <t xml:space="preserve"> 1) Lրավճարները նախատեսվում են ՀՀ կառավարության 16.07.2015թ. հ.798-Ն որոշման կարգի 5-րդ մասի 13-րդ կետով նշված կոչումներն ունեցող անձանց համար:</t>
  </si>
  <si>
    <t>2) Հաստիքացուցակում ներառված չեն ՀՀ օրենսդրությամբ նախատեսված հավելումները և հավելավճարները:</t>
  </si>
  <si>
    <t>ԵՐԵՎԱՆԻ ՔԱՂԱՔԱՊԵՏ`</t>
  </si>
  <si>
    <t>ՀՐԱՉՅԱ ՍԱՐԳՍՅԱՆ</t>
  </si>
  <si>
    <t>Հավելված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</si>
</sst>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>
    <font>
      <sz val="10"/>
      <name val="Arial"/>
    </font>
    <font>
      <sz val="10"/>
      <name val="Arial"/>
      <family val="2"/>
      <charset val="204"/>
    </font>
    <font>
      <sz val="12"/>
      <name val="GHEA Grapalat"/>
      <family val="3"/>
    </font>
    <font>
      <b/>
      <sz val="10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8"/>
      <name val="GHEA Grapalat"/>
      <family val="3"/>
    </font>
    <font>
      <sz val="10"/>
      <color indexed="8"/>
      <name val="MS Sans Serif"/>
      <family val="2"/>
      <charset val="204"/>
    </font>
    <font>
      <sz val="10"/>
      <name val="Sylfaen"/>
      <family val="1"/>
    </font>
    <font>
      <b/>
      <sz val="12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5" fillId="0" borderId="0" xfId="4" applyFont="1" applyAlignment="1">
      <alignment horizontal="center" vertical="center" wrapText="1"/>
    </xf>
    <xf numFmtId="0" fontId="2" fillId="0" borderId="0" xfId="4" applyFont="1" applyAlignment="1">
      <alignment horizontal="center" vertical="center" wrapText="1"/>
    </xf>
    <xf numFmtId="0" fontId="2" fillId="0" borderId="0" xfId="5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5" fillId="2" borderId="0" xfId="5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3" fontId="5" fillId="2" borderId="0" xfId="5" applyNumberFormat="1" applyFont="1" applyFill="1" applyAlignment="1">
      <alignment horizontal="center" vertical="center"/>
    </xf>
    <xf numFmtId="3" fontId="2" fillId="0" borderId="0" xfId="5" applyNumberFormat="1" applyFont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1" xfId="5" applyFont="1" applyBorder="1" applyAlignment="1">
      <alignment horizontal="center" vertical="center" wrapText="1"/>
    </xf>
    <xf numFmtId="0" fontId="4" fillId="0" borderId="1" xfId="5" applyFont="1" applyBorder="1" applyAlignment="1">
      <alignment vertical="center" wrapText="1"/>
    </xf>
    <xf numFmtId="4" fontId="4" fillId="0" borderId="1" xfId="5" applyNumberFormat="1" applyFont="1" applyBorder="1" applyAlignment="1">
      <alignment horizontal="center" vertical="center" wrapText="1"/>
    </xf>
    <xf numFmtId="0" fontId="8" fillId="0" borderId="0" xfId="2" applyFont="1" applyBorder="1" applyAlignment="1">
      <alignment vertical="center" wrapText="1"/>
    </xf>
    <xf numFmtId="0" fontId="9" fillId="0" borderId="0" xfId="2" applyFont="1" applyAlignment="1">
      <alignment horizontal="center" vertical="center"/>
    </xf>
    <xf numFmtId="0" fontId="5" fillId="0" borderId="0" xfId="2" applyFont="1" applyBorder="1" applyAlignment="1">
      <alignment horizontal="left" vertical="center" wrapText="1"/>
    </xf>
    <xf numFmtId="0" fontId="4" fillId="0" borderId="0" xfId="4" applyFont="1" applyAlignment="1">
      <alignment vertical="center" wrapText="1"/>
    </xf>
    <xf numFmtId="0" fontId="4" fillId="0" borderId="0" xfId="4" applyFont="1" applyAlignment="1">
      <alignment wrapText="1"/>
    </xf>
    <xf numFmtId="0" fontId="4" fillId="0" borderId="0" xfId="4" applyFont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2" applyFont="1" applyBorder="1" applyAlignment="1">
      <alignment horizontal="left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4" fillId="0" borderId="3" xfId="3" applyFont="1" applyFill="1" applyBorder="1" applyAlignment="1">
      <alignment horizontal="left" vertical="center" wrapText="1"/>
    </xf>
    <xf numFmtId="0" fontId="4" fillId="0" borderId="4" xfId="3" applyFont="1" applyFill="1" applyBorder="1" applyAlignment="1">
      <alignment horizontal="left" vertical="center" wrapText="1"/>
    </xf>
    <xf numFmtId="0" fontId="3" fillId="0" borderId="2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4" xfId="6" applyFont="1" applyBorder="1" applyAlignment="1">
      <alignment horizontal="left" vertical="center" wrapText="1"/>
    </xf>
  </cellXfs>
  <cellStyles count="7">
    <cellStyle name="Normal" xfId="0" builtinId="0"/>
    <cellStyle name="Normal 2" xfId="2"/>
    <cellStyle name="Normal 2 2" xfId="6"/>
    <cellStyle name="Normal 3" xfId="4"/>
    <cellStyle name="Normal_37-hastiqacucak" xfId="5"/>
    <cellStyle name="Normal_Ekamtayin harki hashvark 35000" xfId="3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2"/>
  <sheetViews>
    <sheetView tabSelected="1" view="pageBreakPreview" zoomScaleSheetLayoutView="100" workbookViewId="0">
      <selection activeCell="F20" sqref="F20"/>
    </sheetView>
  </sheetViews>
  <sheetFormatPr defaultColWidth="8.85546875" defaultRowHeight="17.25"/>
  <cols>
    <col min="1" max="1" width="7" style="6" customWidth="1"/>
    <col min="2" max="2" width="31.28515625" style="7" customWidth="1"/>
    <col min="3" max="3" width="13" style="7" customWidth="1"/>
    <col min="4" max="4" width="25" style="6" customWidth="1"/>
    <col min="5" max="5" width="22.140625" style="6" customWidth="1"/>
    <col min="6" max="16384" width="8.85546875" style="6"/>
  </cols>
  <sheetData>
    <row r="1" spans="1:6">
      <c r="E1" s="8" t="s">
        <v>26</v>
      </c>
    </row>
    <row r="2" spans="1:6">
      <c r="E2" s="8" t="s">
        <v>4</v>
      </c>
    </row>
    <row r="3" spans="1:6">
      <c r="E3" s="8" t="s">
        <v>0</v>
      </c>
    </row>
    <row r="4" spans="1:6" ht="35.25" customHeight="1">
      <c r="E4" s="8" t="s">
        <v>20</v>
      </c>
    </row>
    <row r="5" spans="1:6" ht="21" customHeight="1">
      <c r="E5" s="8" t="s">
        <v>15</v>
      </c>
    </row>
    <row r="6" spans="1:6" ht="21.75" customHeight="1">
      <c r="A6" s="39"/>
      <c r="B6" s="39"/>
      <c r="C6" s="39"/>
      <c r="D6" s="39"/>
      <c r="E6" s="9"/>
    </row>
    <row r="7" spans="1:6" ht="39.75" customHeight="1">
      <c r="A7" s="39" t="s">
        <v>14</v>
      </c>
      <c r="B7" s="39"/>
      <c r="C7" s="39"/>
      <c r="D7" s="39"/>
      <c r="E7" s="39"/>
    </row>
    <row r="8" spans="1:6" ht="28.5" customHeight="1">
      <c r="A8" s="39" t="s">
        <v>11</v>
      </c>
      <c r="B8" s="39"/>
      <c r="C8" s="39"/>
      <c r="D8" s="39"/>
      <c r="E8" s="39"/>
    </row>
    <row r="9" spans="1:6" ht="28.5" customHeight="1">
      <c r="A9" s="10"/>
      <c r="B9" s="10"/>
      <c r="C9" s="10"/>
      <c r="D9" s="10"/>
      <c r="E9" s="19" t="s">
        <v>8</v>
      </c>
    </row>
    <row r="10" spans="1:6" s="18" customFormat="1" ht="67.5" customHeight="1">
      <c r="A10" s="11" t="s">
        <v>13</v>
      </c>
      <c r="B10" s="11" t="s">
        <v>19</v>
      </c>
      <c r="C10" s="11" t="s">
        <v>18</v>
      </c>
      <c r="D10" s="11" t="s">
        <v>17</v>
      </c>
      <c r="E10" s="11" t="s">
        <v>16</v>
      </c>
    </row>
    <row r="11" spans="1:6" ht="15.75" customHeight="1">
      <c r="A11" s="34">
        <v>1</v>
      </c>
      <c r="B11" s="34">
        <v>2</v>
      </c>
      <c r="C11" s="34">
        <v>3</v>
      </c>
      <c r="D11" s="34">
        <v>4</v>
      </c>
      <c r="E11" s="34">
        <v>5</v>
      </c>
    </row>
    <row r="12" spans="1:6" s="5" customFormat="1" ht="26.25" customHeight="1">
      <c r="A12" s="12">
        <v>1</v>
      </c>
      <c r="B12" s="13" t="s">
        <v>9</v>
      </c>
      <c r="C12" s="37">
        <v>1</v>
      </c>
      <c r="D12" s="35">
        <v>242900</v>
      </c>
      <c r="E12" s="35">
        <f>+D12*C12</f>
        <v>242900</v>
      </c>
    </row>
    <row r="13" spans="1:6" s="5" customFormat="1" ht="26.25" customHeight="1">
      <c r="A13" s="12">
        <v>2</v>
      </c>
      <c r="B13" s="13" t="s">
        <v>10</v>
      </c>
      <c r="C13" s="37">
        <v>1</v>
      </c>
      <c r="D13" s="35">
        <v>147500</v>
      </c>
      <c r="E13" s="35">
        <f t="shared" ref="E13:E19" si="0">+D13*C13</f>
        <v>147500</v>
      </c>
    </row>
    <row r="14" spans="1:6" s="4" customFormat="1" ht="26.25" customHeight="1">
      <c r="A14" s="12">
        <v>3</v>
      </c>
      <c r="B14" s="13" t="s">
        <v>5</v>
      </c>
      <c r="C14" s="37">
        <v>3</v>
      </c>
      <c r="D14" s="35">
        <v>147500</v>
      </c>
      <c r="E14" s="35">
        <f t="shared" si="0"/>
        <v>442500</v>
      </c>
      <c r="F14" s="5"/>
    </row>
    <row r="15" spans="1:6" s="5" customFormat="1" ht="26.25" customHeight="1">
      <c r="A15" s="12">
        <v>4</v>
      </c>
      <c r="B15" s="13" t="s">
        <v>6</v>
      </c>
      <c r="C15" s="37">
        <v>1</v>
      </c>
      <c r="D15" s="35">
        <v>147500</v>
      </c>
      <c r="E15" s="35">
        <f t="shared" si="0"/>
        <v>147500</v>
      </c>
    </row>
    <row r="16" spans="1:6" s="5" customFormat="1" ht="26.25" customHeight="1">
      <c r="A16" s="12">
        <v>5</v>
      </c>
      <c r="B16" s="13" t="s">
        <v>3</v>
      </c>
      <c r="C16" s="37">
        <v>1</v>
      </c>
      <c r="D16" s="35">
        <v>108600</v>
      </c>
      <c r="E16" s="35">
        <f t="shared" si="0"/>
        <v>108600</v>
      </c>
    </row>
    <row r="17" spans="1:6" s="5" customFormat="1" ht="26.25" customHeight="1">
      <c r="A17" s="12">
        <v>6</v>
      </c>
      <c r="B17" s="13" t="s">
        <v>1</v>
      </c>
      <c r="C17" s="37">
        <v>1</v>
      </c>
      <c r="D17" s="35">
        <v>108600</v>
      </c>
      <c r="E17" s="35">
        <f t="shared" si="0"/>
        <v>108600</v>
      </c>
      <c r="F17" s="20"/>
    </row>
    <row r="18" spans="1:6" s="5" customFormat="1" ht="26.25" customHeight="1">
      <c r="A18" s="12">
        <v>7</v>
      </c>
      <c r="B18" s="13" t="s">
        <v>7</v>
      </c>
      <c r="C18" s="37">
        <v>1</v>
      </c>
      <c r="D18" s="35">
        <v>108600</v>
      </c>
      <c r="E18" s="35">
        <f t="shared" si="0"/>
        <v>108600</v>
      </c>
      <c r="F18" s="20"/>
    </row>
    <row r="19" spans="1:6" s="5" customFormat="1" ht="26.25" customHeight="1">
      <c r="A19" s="12">
        <v>8</v>
      </c>
      <c r="B19" s="13" t="s">
        <v>12</v>
      </c>
      <c r="C19" s="37">
        <v>3</v>
      </c>
      <c r="D19" s="35">
        <v>108600</v>
      </c>
      <c r="E19" s="35">
        <f t="shared" si="0"/>
        <v>325800</v>
      </c>
      <c r="F19" s="20"/>
    </row>
    <row r="20" spans="1:6" s="3" customFormat="1" ht="26.25" customHeight="1">
      <c r="A20" s="25"/>
      <c r="B20" s="26" t="s">
        <v>2</v>
      </c>
      <c r="C20" s="27">
        <f>SUM(C12:C19)</f>
        <v>12</v>
      </c>
      <c r="D20" s="35"/>
      <c r="E20" s="36">
        <f>SUM(E12:E19)</f>
        <v>1632000</v>
      </c>
      <c r="F20" s="21"/>
    </row>
    <row r="21" spans="1:6" s="16" customFormat="1" hidden="1">
      <c r="A21" s="15"/>
      <c r="B21" s="17"/>
      <c r="C21" s="15"/>
      <c r="D21" s="15"/>
      <c r="E21" s="15"/>
    </row>
    <row r="22" spans="1:6" s="29" customFormat="1" ht="34.5" customHeight="1">
      <c r="A22" s="28"/>
      <c r="B22" s="40"/>
      <c r="C22" s="40"/>
      <c r="D22" s="40"/>
      <c r="E22" s="40"/>
    </row>
    <row r="23" spans="1:6" s="1" customFormat="1" ht="18.75" customHeight="1">
      <c r="A23" s="41" t="s">
        <v>21</v>
      </c>
      <c r="B23" s="42"/>
      <c r="C23" s="42"/>
      <c r="D23" s="42"/>
      <c r="E23" s="43"/>
    </row>
    <row r="24" spans="1:6" s="1" customFormat="1" ht="31.5" customHeight="1">
      <c r="A24" s="44" t="s">
        <v>22</v>
      </c>
      <c r="B24" s="45"/>
      <c r="C24" s="45"/>
      <c r="D24" s="45"/>
      <c r="E24" s="46"/>
    </row>
    <row r="25" spans="1:6" s="1" customFormat="1" ht="32.25" customHeight="1">
      <c r="A25" s="44" t="s">
        <v>23</v>
      </c>
      <c r="B25" s="45"/>
      <c r="C25" s="45"/>
      <c r="D25" s="45"/>
      <c r="E25" s="46"/>
    </row>
    <row r="26" spans="1:6" s="29" customFormat="1" ht="34.5" customHeight="1">
      <c r="A26" s="28"/>
      <c r="B26" s="30"/>
      <c r="C26" s="30"/>
      <c r="D26" s="30"/>
      <c r="E26" s="30"/>
    </row>
    <row r="27" spans="1:6" s="1" customFormat="1" ht="98.25" customHeight="1">
      <c r="B27" s="32" t="s">
        <v>24</v>
      </c>
      <c r="C27" s="31"/>
      <c r="D27" s="2"/>
      <c r="E27" s="33" t="s">
        <v>25</v>
      </c>
    </row>
    <row r="28" spans="1:6" s="14" customFormat="1">
      <c r="B28" s="22"/>
      <c r="C28" s="38"/>
      <c r="D28" s="38"/>
    </row>
    <row r="29" spans="1:6" s="14" customFormat="1">
      <c r="A29" s="22"/>
      <c r="B29" s="24"/>
      <c r="C29" s="23"/>
      <c r="D29" s="23"/>
    </row>
    <row r="30" spans="1:6">
      <c r="A30" s="7"/>
      <c r="C30" s="6"/>
    </row>
    <row r="31" spans="1:6">
      <c r="A31" s="7"/>
      <c r="C31" s="6"/>
    </row>
    <row r="32" spans="1:6">
      <c r="B32" s="6"/>
      <c r="C32" s="6"/>
    </row>
    <row r="33" spans="2:3">
      <c r="B33" s="6"/>
      <c r="C33" s="6"/>
    </row>
    <row r="34" spans="2:3">
      <c r="B34" s="6"/>
      <c r="C34" s="6"/>
    </row>
    <row r="35" spans="2:3">
      <c r="B35" s="6"/>
      <c r="C35" s="6"/>
    </row>
    <row r="36" spans="2:3">
      <c r="B36" s="6"/>
      <c r="C36" s="6"/>
    </row>
    <row r="37" spans="2:3">
      <c r="B37" s="6"/>
      <c r="C37" s="6"/>
    </row>
    <row r="38" spans="2:3">
      <c r="B38" s="6"/>
      <c r="C38" s="6"/>
    </row>
    <row r="39" spans="2:3">
      <c r="B39" s="6"/>
      <c r="C39" s="6"/>
    </row>
    <row r="40" spans="2:3">
      <c r="B40" s="6"/>
      <c r="C40" s="6"/>
    </row>
    <row r="41" spans="2:3">
      <c r="B41" s="6"/>
      <c r="C41" s="6"/>
    </row>
    <row r="42" spans="2:3">
      <c r="B42" s="6"/>
      <c r="C42" s="6"/>
    </row>
  </sheetData>
  <mergeCells count="8">
    <mergeCell ref="C28:D28"/>
    <mergeCell ref="A6:D6"/>
    <mergeCell ref="A7:E7"/>
    <mergeCell ref="A8:E8"/>
    <mergeCell ref="B22:E22"/>
    <mergeCell ref="A23:E23"/>
    <mergeCell ref="A24:E24"/>
    <mergeCell ref="A25:E25"/>
  </mergeCells>
  <pageMargins left="0.19685039370078741" right="0.15748031496062992" top="0.27559055118110237" bottom="0.27559055118110237" header="0.19685039370078741" footer="0.19685039370078741"/>
  <pageSetup paperSize="9" orientation="portrait" verticalDpi="12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LXrOdH1bIPaBifRCEIea7fx/7YeFi9Q9WHT7UFdKPsM=</DigestValue>
    </Reference>
    <Reference Type="http://www.w3.org/2000/09/xmldsig#Object" URI="#idOfficeObject">
      <DigestMethod Algorithm="http://www.w3.org/2001/04/xmlenc#sha256"/>
      <DigestValue>MUfc7S6ll+NAHvehiw5i7PL3vZkzf2hSRPU1lUcLDxo=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XNhS6Nrpz1KMvlsvQP1Ku46BOqRqM5fALB9sPqwSJCE=</DigestValue>
    </Reference>
    <Reference Type="http://www.w3.org/2000/09/xmldsig#Object" URI="#idValidSigLnImg">
      <DigestMethod Algorithm="http://www.w3.org/2001/04/xmlenc#sha256"/>
      <DigestValue>CW73ue4Vo0J8pf0lWcf1BwkY085KelFUCj/JK6GZwHE=</DigestValue>
    </Reference>
    <Reference Type="http://www.w3.org/2000/09/xmldsig#Object" URI="#idInvalidSigLnImg">
      <DigestMethod Algorithm="http://www.w3.org/2001/04/xmlenc#sha256"/>
      <DigestValue>XziRibxpg/HhlVpN5uHbbE6yavf9eFOGTYTTCCjOXNc=</DigestValue>
    </Reference>
  </SignedInfo>
  <SignatureValue>PPim0asW8oru/sZ9DUYLj4xn5qrmaiLbRXPLaik0QujsCg4bWRbmbgufbRZSHmSGMhTEHHW4yL3u
2Lhy2qy8guvEZjhb+IF7a0xxvBrfxIOkO72jXeyjwggWQWaE7BAFRnE+tvh3uuYbMM8yQ4z0y4gi
CU9esbr5geaxwlyNrJMCWr+555fGREfIKnIKPpVQ1vuZ5puTrCdw+nqM5rTbsAmROFytJSjrLRNg
7JtAScux2pFWfss/VjmbSha+3D0WKUZ2PDtKzEv4cKl4wyoPN2QXPZK/Zogf/F7R9BRqyIwSPztY
MpFPcvVUFoEzbByqgjhTdeYoMCotrE9bEYpOWg==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Vj2sFXhKPoUQFyFmy+ZMXWhxrOv6kbucPfm5LAXFmaU=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LxZt7ari/6XZHIaxByGSV5M2FkD94rNHNC373Coxc9U=</DigestValue>
      </Reference>
      <Reference URI="/xl/media/image1.emf?ContentType=image/x-emf">
        <DigestMethod Algorithm="http://www.w3.org/2001/04/xmlenc#sha256"/>
        <DigestValue>feThpbGK+X7IUND/xGBIDrp9IaUFL31ETCJXDzsrovg=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g0cJegCt0T/yq2KoVcr5yX88JrDrZoSZ+G8i/pam4/c=</DigestValue>
      </Reference>
      <Reference URI="/xl/styles.xml?ContentType=application/vnd.openxmlformats-officedocument.spreadsheetml.styles+xml">
        <DigestMethod Algorithm="http://www.w3.org/2001/04/xmlenc#sha256"/>
        <DigestValue>UuNbBCbJz97CsILHDlxEyhQ6eoqliLx7580tgDU9CLw=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DfMz7ad407TsYoHdYqEjqFypggQgV4BKMO7GW7dnQG4=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DLDiI7OupiT5AqJWnYW0pvRok99Lc5ldo8vQdgwe2h4=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2023-01-27T11:29:16Z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{4DFBC47C-1118-49BA-8B4D-F7A7E402AED1}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2023-01-27T11:29:16Z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BdunMr6AIDM+gHO/JZ13GJQd1DK+gD1FAqLAAAAAPDSRwLw0kcCdq4XbgAAAACDJ7FsCQAAAAAAAAAAAAAAAAAAAAAAAACg00cCAAAAAAAAAAAAAAAAAAAAAAAAAAAAAAAAAAAAAAAAAAAAAAAAHTHHNgAAAADwy/oB6fuWdQAA+gEAAAAA9fuWdXxawDX1////AAAAAAAAAAAAAAAAkAEAAOBZwDWMyvoB3a/VdgAA6XaAyvoBAAAAAIjK+gEAAAAAAAAAAGG41HYAAAAACQAAAKDL+gGgy/oBAAIAAPz///8BAAAAAAAAAAAAAAAAAAAAAAAAAAAAAAAQ2Yg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PTuvRcAAEcCAAAAAAAARwLhHMc2AgAAACgCAADQB0QCCAIAANAHRAJkAAAAjI5MGwgCAABw5L0XIJW8F1Af5RcAAAAAAAAAAAAARAICAAAAAAAAAEEAAAAAAEQCfAJEAgAAAAD8AQAALBNEAgAAAAAAAEcCKBNEAgAATHdY6PoBrl5MdzjtvReuXkx3AAAAAAAAAADYCEgC2AhIAmzo+gEfL7FsAABHAgAAAAD8AQAAfOj6Ad0usWwAAAAABwAAAAAAAABhuNR2/AEAAAcAAACk6foBpOn6AQACAAD8////AQAAAAAAAAAAAAAAAAAAABDZiA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ShM4U/oBHFX6Ac78lnVwoEcCAAAAAEYNCng7AAAAAAAAAAAAAAAFAAAAAQEAAEjP0hcAAAAA+CFoEwAAAADgxgEBWBxoEwAAAAD4IWgTsJLCbAMAAAC4ksJsAQAAALgTqBe8avVsvS29bPmua4vxqcc2UEtOAoxU+gHp+5Z1AAD6AQQAAAD1+5Z1hFn6AeD///8AAAAAAAAAAAAAAACQAQAAAAAAAQAAAABhAHIAaQBhAGwAAAAAAAAAAAAAAAAAAAAGAAAAAAAAAGG41HYAAAAABgAAADxU+gE8VPoBAAIAAPz///8BAAAAAAAAAAAAAAAAAAAAENmI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Oij+gGtppd18goAAKij+gFQHCFdUBxdAAAAAAD/////8grv///////sGgAACu8KAHwa5BcAAAAAUBxd///////sGgAAIV0BAIAF9AgAAAAAnD3mdnlElXVQHCFd3IqZFwEAAAD/////AAAAAJzAaBsUqPoBAAAAAJzAaBsAAGYmikSVdYAF9AhQHCFdAQAAANyKmRecwGgbAAAAAAAAAABQHF0AFKj6AVAcXf//////7BoAACFdAQCABfQIAAAAAI4kmXVQHCFdKCN8GwkAAAD/////AAAAABAAAAADAQAAIzUAABwAAAFQHCFd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k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mw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i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is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L+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/i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sw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L+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/g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v8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L+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/g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vQ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L+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/Q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v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L+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/Q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uw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L+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/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v8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L+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/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v8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L+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/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v4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L+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/w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v4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L+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9g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v4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L+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+g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v4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L+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jQ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v4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f+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Dw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/4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b+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P4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r+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YAQ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XbpzK+gCAzPoBzvyWddxiUHdQyvoA9RQKiwAAAADw0kcC8NJHAnauF24AAAAAgyexbAkAAAAAAAAAAAAAAAAAAAAAAAAAoNNHAgAAAAAAAAAAAAAAAAAAAAAAAAAAAAAAAAAAAAAAAAAAAAAAAB0xxzYAAAAA8Mv6Aen7lnUAAPoBAAAAAPX7lnV8WsA19f///wAAAAAAAAAAAAAAAJABAADgWcA1jMr6Ad2v1XYAAOl2gMr6AQAAAACIyvoBAAAAAAAAAABhuNR2AAAAAAkAAACgy/oBoMv6AQACAAD8////AQAAAAAAAAAAAAAAAAAAAAAAAAAAAAAAENmI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07r0XAABHAgAAAAAAAEcC4RzHNgIAAAAoAgAA0AdEAggCAADQB0QCZAAAAIyOTBsIAgAAcOS9FyCVvBdQH+UXAAAAAAAAAAAAAEQCAgAAAAAAAABBAAAAAABEAnwCRAIAAAAA/AEAACwTRAIAAAAAAABHAigTRAIAAEx3WOj6Aa5eTHc47b0Xrl5MdwAAAAAAAAAA2AhIAtgISAJs6PoBHy+xbAAARwIAAAAA/AEAAHzo+gHdLrFsAAAAAAcAAAAAAAAAYbjUdvwBAAAHAAAApOn6AaTp+gEAAgAA/P///wEAAAAAAAAAAAAAAAAAAAAQ2Yg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oTOFP6ARxV+gHO/JZ1cKBHAgAAAABGDQp4OwAAAAAAAAAAAAAABQAAAAEBAABIz9IXAAAAAPghaBMAAAAA4MYBAVgcaBMAAAAA+CFoE7CSwmwDAAAAuJLCbAEAAAC4E6gXvGr1bL0tvWz5rmuL8anHNlBLTgKMVPoB6fuWdQAA+gEEAAAA9fuWdYRZ+gHg////AAAAAAAAAAAAAAAAkAEAAAAAAAEAAAAAYQByAGkAYQBsAAAAAAAAAAAAAAAAAAAABgAAAAAAAABhuNR2AAAAAAYAAAA8VPoBPFT6AQACAAD8////AQAAAAAAAAAAAAAAAAAAABDZiA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/oBraaXdfIKAACoo/oBTBwhTEwcTAAAAAAAXk7PbPIK7///////7BoAAArvCgB8GuQXAAAAAEwcTP//////7BoAACFMAQCABfQIAAAAAJw95nZ5RJV1TBwhTNyKmRcBAAAA/////wAAAABIxGgbFKj6AQAAAABIxGgbAABmJopElXWABfQITBwhTAEAAADcipkXSMRoGwAAAAAAAAAATBxMABSo+gFMHEz//////+waAAAhTAEAgAX0CAAAAACOJJl1TBwhTMgkJyYRAAAA/////wAAAAAQAAAAAwEAACM1AAAcAAABTBwhT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5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Js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4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r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/g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v4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LM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/g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v4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L/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/g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v4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L0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/g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v0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Lw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/g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v0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Ls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/g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vw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L/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/g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vw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L/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/g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vw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L+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/g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v8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L+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/g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vY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L+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/g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vo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L+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/g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o0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L+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/g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8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f+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/g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+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g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</vt:lpstr>
      <vt:lpstr>Hastiqacucak!Print_Area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Abovyan</dc:creator>
  <cp:lastModifiedBy>Artak Hambardzumyan</cp:lastModifiedBy>
  <cp:lastPrinted>2023-01-20T07:09:46Z</cp:lastPrinted>
  <dcterms:created xsi:type="dcterms:W3CDTF">1996-10-14T23:33:28Z</dcterms:created>
  <dcterms:modified xsi:type="dcterms:W3CDTF">2023-01-20T07:09:48Z</dcterms:modified>
</cp:coreProperties>
</file>